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A80797D9-D109-4FEE-ADCE-DB30430ADF9E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TABLE II (A)" sheetId="1" r:id="rId1"/>
  </sheets>
  <definedNames>
    <definedName name="_xlnm._FilterDatabase" localSheetId="0" hidden="1">'TABLE II (A)'!$B$4:$I$4</definedName>
  </definedNames>
  <calcPr calcId="181029"/>
</workbook>
</file>

<file path=xl/calcChain.xml><?xml version="1.0" encoding="utf-8"?>
<calcChain xmlns="http://schemas.openxmlformats.org/spreadsheetml/2006/main">
  <c r="J7" i="1" l="1"/>
  <c r="L7" i="1"/>
  <c r="J8" i="1"/>
  <c r="L8" i="1"/>
  <c r="J9" i="1"/>
  <c r="L9" i="1"/>
  <c r="J11" i="1"/>
  <c r="L11" i="1"/>
  <c r="J12" i="1"/>
  <c r="L12" i="1"/>
  <c r="J13" i="1"/>
  <c r="L13" i="1"/>
  <c r="J14" i="1"/>
  <c r="K14" i="1"/>
  <c r="L14" i="1"/>
  <c r="J15" i="1"/>
  <c r="L15" i="1"/>
  <c r="J16" i="1"/>
  <c r="L16" i="1"/>
  <c r="J17" i="1"/>
  <c r="K17" i="1"/>
  <c r="L17" i="1"/>
  <c r="J19" i="1"/>
  <c r="L19" i="1"/>
  <c r="J20" i="1"/>
  <c r="L20" i="1"/>
  <c r="J21" i="1"/>
  <c r="L21" i="1"/>
  <c r="J22" i="1"/>
  <c r="L22" i="1"/>
  <c r="J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L29" i="1"/>
  <c r="J30" i="1"/>
  <c r="L30" i="1"/>
  <c r="J31" i="1"/>
  <c r="L31" i="1"/>
  <c r="J32" i="1"/>
  <c r="L32" i="1"/>
  <c r="J33" i="1"/>
  <c r="L33" i="1"/>
  <c r="J34" i="1"/>
  <c r="L34" i="1"/>
  <c r="J35" i="1"/>
  <c r="L35" i="1"/>
  <c r="J36" i="1"/>
  <c r="L36" i="1"/>
  <c r="J37" i="1"/>
  <c r="L37" i="1"/>
  <c r="J40" i="1"/>
  <c r="K40" i="1"/>
  <c r="L40" i="1"/>
  <c r="J42" i="1"/>
  <c r="L42" i="1"/>
  <c r="J43" i="1"/>
  <c r="L43" i="1"/>
  <c r="J44" i="1"/>
  <c r="L44" i="1"/>
  <c r="J45" i="1"/>
  <c r="L45" i="1"/>
  <c r="K47" i="1"/>
  <c r="L47" i="1"/>
  <c r="J50" i="1"/>
  <c r="L50" i="1"/>
  <c r="J51" i="1"/>
  <c r="K51" i="1"/>
  <c r="L51" i="1"/>
  <c r="J52" i="1"/>
  <c r="L52" i="1"/>
  <c r="J53" i="1"/>
  <c r="K53" i="1"/>
  <c r="L53" i="1"/>
  <c r="J54" i="1"/>
  <c r="K54" i="1"/>
  <c r="L54" i="1"/>
  <c r="J55" i="1"/>
  <c r="L55" i="1"/>
  <c r="J56" i="1"/>
  <c r="K56" i="1"/>
  <c r="L56" i="1"/>
  <c r="J57" i="1"/>
  <c r="K57" i="1"/>
  <c r="L57" i="1"/>
  <c r="J59" i="1"/>
  <c r="L59" i="1"/>
  <c r="J61" i="1"/>
  <c r="K61" i="1"/>
  <c r="L61" i="1"/>
  <c r="J62" i="1"/>
  <c r="K62" i="1"/>
  <c r="L62" i="1"/>
  <c r="J63" i="1"/>
  <c r="K63" i="1"/>
  <c r="L63" i="1"/>
  <c r="J64" i="1"/>
  <c r="K64" i="1"/>
  <c r="L64" i="1"/>
  <c r="J67" i="1"/>
  <c r="L67" i="1"/>
  <c r="J68" i="1"/>
  <c r="L68" i="1"/>
  <c r="J69" i="1"/>
  <c r="L69" i="1"/>
  <c r="J70" i="1"/>
  <c r="K70" i="1"/>
  <c r="L70" i="1"/>
  <c r="J71" i="1"/>
  <c r="K71" i="1"/>
  <c r="L71" i="1"/>
  <c r="J72" i="1"/>
  <c r="K72" i="1"/>
  <c r="L72" i="1"/>
</calcChain>
</file>

<file path=xl/sharedStrings.xml><?xml version="1.0" encoding="utf-8"?>
<sst xmlns="http://schemas.openxmlformats.org/spreadsheetml/2006/main" count="150" uniqueCount="143">
  <si>
    <t>Grand Total</t>
  </si>
  <si>
    <t>Inter-State</t>
  </si>
  <si>
    <t>Internal</t>
  </si>
  <si>
    <t>ITCHS Chapter</t>
  </si>
  <si>
    <t>ITCHS 
Chapter Name</t>
  </si>
  <si>
    <t>Table II(A): Inland Coasting Trade of Commodities (Value in Rs. Cr.) of India for Inter &amp; Internal Maritime Block Movement of goods during 2018-19</t>
  </si>
  <si>
    <t>03</t>
  </si>
  <si>
    <t>FISH  AND CRUSTACEANS, MOLLUSCS AND OTHER AQUATIC INVERTEBRATES</t>
  </si>
  <si>
    <t>04</t>
  </si>
  <si>
    <t>DAIRY PRODUCE; BIRDS' EGGS; NATURAL HOENEY; EDIBLE PRODUCTS OF ANIMAL ORIGIN N.E.S.</t>
  </si>
  <si>
    <t>05</t>
  </si>
  <si>
    <t>PRODUCTS OF ANIMAL ORIGIN, N.E.S. OF INCLUDED</t>
  </si>
  <si>
    <t>06</t>
  </si>
  <si>
    <t>LIVE TREES AND OTHER PLANTS; BULBS, ROOTS AND THE LIKE; CUT FLOWERS AND ORNAMENTAL FOLIAGE</t>
  </si>
  <si>
    <t>07</t>
  </si>
  <si>
    <t>EDIBLE VEGETABLES AND  CERTAIN  ROOTS AND TUBERS</t>
  </si>
  <si>
    <t>08</t>
  </si>
  <si>
    <t>EDIBLE FRUIT &amp; NUTS; PEEL OF CITRUS  FRUIT OR MELONS</t>
  </si>
  <si>
    <t>09</t>
  </si>
  <si>
    <t>COFFEE, TEA, MATE &amp; SPICES</t>
  </si>
  <si>
    <t>10</t>
  </si>
  <si>
    <t>CEREALS</t>
  </si>
  <si>
    <t>11</t>
  </si>
  <si>
    <t>PRODUCTS OF THE MILLING  INDUSTRY; MALT; STARCHES; INSULIN; WHEAT GLUTEN</t>
  </si>
  <si>
    <t>12</t>
  </si>
  <si>
    <t>OIL SEEDS OLEAGINOUS FRUITS; MISC. GRAINS, SEEDS &amp; FRUITS; INDUSTRIAL OR MEDICINAL  PLANTS; STRAW &amp; FODDER</t>
  </si>
  <si>
    <t>15</t>
  </si>
  <si>
    <t>ANIMAL OR VEGETABLE  FATS &amp; OILS  &amp; THEIR CLEAVAGE PRODUCTS; ANIMAL VEGETABLE WAXES</t>
  </si>
  <si>
    <t>19</t>
  </si>
  <si>
    <t>PREPARATIONS OF CEREALS, FLOUR , STARCH OR MIILK;  PASTRY  COOK' PRODUCTS</t>
  </si>
  <si>
    <t>20</t>
  </si>
  <si>
    <t>PREPARATIONS OF  VEGETABLES, FRUITS, NUTS OR OTHER PARTS OF PLANTS</t>
  </si>
  <si>
    <t>21</t>
  </si>
  <si>
    <t>MISCELLANEOUS EDIBLE  PREPARATIONS</t>
  </si>
  <si>
    <t>22</t>
  </si>
  <si>
    <t>BEVERAGES, SPIRITS AND VINEGAR</t>
  </si>
  <si>
    <t>23</t>
  </si>
  <si>
    <t>RESIDUES AND  WASTE FROM THE FOOD INDUSTRIES; PREPARED ANIMAL FODDER</t>
  </si>
  <si>
    <t>25</t>
  </si>
  <si>
    <t>SALT; SULPHUR; EARTHS  AND STONE; PLASTERING  MATERIALS, LIME AND CEMENT</t>
  </si>
  <si>
    <t>26</t>
  </si>
  <si>
    <t>ORES, SLAG AND ASH</t>
  </si>
  <si>
    <t>27</t>
  </si>
  <si>
    <t>MINERAL FUELS, MINERAL OILS &amp; PRODUCTS; BITUMINOUS  SUBSTANCES; MINERAL WAXES</t>
  </si>
  <si>
    <t>28</t>
  </si>
  <si>
    <t>INORGANIC CHEMICALS; COMPOUNDS OF PRECIOUS METALS, OR RARE-EARTH METALS, OF RADIO-ACTIVE ELEMENTS OR  OF ISOTOPES.</t>
  </si>
  <si>
    <t>29</t>
  </si>
  <si>
    <t>ORGANIC CHEMICALS</t>
  </si>
  <si>
    <t>30</t>
  </si>
  <si>
    <t>PHARMACEUTICAL PRODUCTS</t>
  </si>
  <si>
    <t>31</t>
  </si>
  <si>
    <t>FERTILIZERS</t>
  </si>
  <si>
    <t>32</t>
  </si>
  <si>
    <t>DYEING,  TANNING COLOURING MATTER</t>
  </si>
  <si>
    <t>33</t>
  </si>
  <si>
    <t>ESSENTIAL OILS  RESINOIDS; COSMETIC  AND OTHER  SIMILAR PREPARATIONS</t>
  </si>
  <si>
    <t>34</t>
  </si>
  <si>
    <t>SOAP  &amp; OTHER SIMILAR  PREPARATIONS; POLISHES &amp; CREAMS ; CANDLES AND THE LIKE, DENTAL  WAXES  &amp; PREPARATIONS</t>
  </si>
  <si>
    <t>35</t>
  </si>
  <si>
    <t>ALBUMINOIDAL SUBSTANCES; MODIFIED STARCHES; GLUES; ENZYMES</t>
  </si>
  <si>
    <t>38</t>
  </si>
  <si>
    <t>MISCELLANEOUS CHEMICAL PRODUCTS</t>
  </si>
  <si>
    <t>39</t>
  </si>
  <si>
    <t>PLASTICS AND ARTICLES THEREOF</t>
  </si>
  <si>
    <t>40</t>
  </si>
  <si>
    <t>RUBBER  AND ARTICLES THEREOF</t>
  </si>
  <si>
    <t>41</t>
  </si>
  <si>
    <t>RAW HIDES AND SKINS (OTHER THAN FURSKINS) AND LEATHER</t>
  </si>
  <si>
    <t>44</t>
  </si>
  <si>
    <t>WOOD  &amp; ARTICLES  OF WOODS ; WOOD CHARCOAL</t>
  </si>
  <si>
    <t>48</t>
  </si>
  <si>
    <t>PAPER  AND  PAPERBOARD;  ARTICLES  OF  PAPER PULP, OF PAPER  AND PAPERBOARD</t>
  </si>
  <si>
    <t>52</t>
  </si>
  <si>
    <t>COTTON</t>
  </si>
  <si>
    <t>53</t>
  </si>
  <si>
    <t>OTHER VEGETABLE TEXTILE FIBRES; PAPER YARN  AND FABRICS</t>
  </si>
  <si>
    <t>54</t>
  </si>
  <si>
    <t>MAN-MADE FILAMENTS</t>
  </si>
  <si>
    <t>55</t>
  </si>
  <si>
    <t>MAN-MADE STAPLE FIBRES</t>
  </si>
  <si>
    <t>56</t>
  </si>
  <si>
    <t>WADDING, FELT AND NONWOVENS;  SPECIAL  YARNS; TWINE, CORDAGE, ROPES AND CABLES AND ARTICLES THEREOF</t>
  </si>
  <si>
    <t>61</t>
  </si>
  <si>
    <t>ARTICLES OF APPAREL AND CLOTHING ACCESSORIES, KNITTED OR
CROCHETED</t>
  </si>
  <si>
    <t>62</t>
  </si>
  <si>
    <t>ARTICLES OF APPAREL AND CLOTHING  ACCESSORIES, NOT KNITTED OR CROCHETED</t>
  </si>
  <si>
    <t>63</t>
  </si>
  <si>
    <t>OTHER MADE UP TEXTILE ARTICLES; SETS; WORN TEXTILE  ARTICLES; RAGS</t>
  </si>
  <si>
    <t>68</t>
  </si>
  <si>
    <t>ARTICLES  OF STONE, PLASTER, CEMENT, ASBESTOS, MICA OR SIMILAR MATERIALS</t>
  </si>
  <si>
    <t>69</t>
  </si>
  <si>
    <t>CERAMIC PRODUCTS</t>
  </si>
  <si>
    <t>70</t>
  </si>
  <si>
    <t>GLASS &amp; GLASSWARE</t>
  </si>
  <si>
    <t>71</t>
  </si>
  <si>
    <t>PEARLS, PRECIOUS  OR SEMI-PRECIOUS STONES/METALS AND ARTICLES THEREOF; IMITATION  JEWELLERY  AND COIN</t>
  </si>
  <si>
    <t>72</t>
  </si>
  <si>
    <t>IRON &amp; STEEL</t>
  </si>
  <si>
    <t>73</t>
  </si>
  <si>
    <t>ARTICLES OF IRON &amp; STEEL</t>
  </si>
  <si>
    <t>76</t>
  </si>
  <si>
    <t>ALUMINIUM &amp; ARTICLES THEREOF</t>
  </si>
  <si>
    <t>84</t>
  </si>
  <si>
    <t>NUCLEAR REACTORS, BOILERS, MACHINERY AND MECHANICAL APPLIANCES; PARTS THEREOF</t>
  </si>
  <si>
    <t>85</t>
  </si>
  <si>
    <t>ELECTRICAL  MACHINERY &amp; EQUIPMENT  &amp;  PARTS THEREOF; SOUND &amp; TV RECORDERS &amp; REPRODUCERS &amp; PARTS THEREOF</t>
  </si>
  <si>
    <t>86</t>
  </si>
  <si>
    <t>RAILWAY/TRAMWAY LOCOMOTIVES, TRUCKS ETC.,  EQUIPMENT AND PARTS THEREOF</t>
  </si>
  <si>
    <t>87</t>
  </si>
  <si>
    <t>ROAD VEHICLES AND PARTS</t>
  </si>
  <si>
    <t>89</t>
  </si>
  <si>
    <t>SHIPS, BOATS AND FLOATING STRUCTURES</t>
  </si>
  <si>
    <t>90</t>
  </si>
  <si>
    <t>OPTICAL, MEASUREING , MEDICAL &amp; SIMILAR INSTRUMENTS &amp; PARTS THEREOF</t>
  </si>
  <si>
    <t>94</t>
  </si>
  <si>
    <t>FURNITURE, BEDDING AND ALLIED ARTICLES; LIGHTING, FITTINGS, ILLUMINATED  ARTICLES; PREFABRICATED BUILDINGS</t>
  </si>
  <si>
    <t>96</t>
  </si>
  <si>
    <t>MISCELLANEOUS  MANUFACTURED ARTICLES</t>
  </si>
  <si>
    <t>98</t>
  </si>
  <si>
    <t>PROJECTS GOODS; SOME SPECIAL USES</t>
  </si>
  <si>
    <t>99</t>
  </si>
  <si>
    <t>MISCELLANEOUS GOODS</t>
  </si>
  <si>
    <t>01</t>
  </si>
  <si>
    <t>02</t>
  </si>
  <si>
    <t>LIVE ANIMALS</t>
  </si>
  <si>
    <t>MEAT AND EDIBLE MEAT OFFAL</t>
  </si>
  <si>
    <t>2017-18</t>
  </si>
  <si>
    <t>2018-19</t>
  </si>
  <si>
    <t>17</t>
  </si>
  <si>
    <t>SUGARS AND SUGAR CONFECTIONERY</t>
  </si>
  <si>
    <t>42</t>
  </si>
  <si>
    <t>ARTICLES OF LEATHER , SADDLERY HARNESS AND ANIMAL GUTS</t>
  </si>
  <si>
    <t>47</t>
  </si>
  <si>
    <t>PULP OF WOOD OR  OF OTHER  MATERIALS;  WASTE  AND SCRAP OF  PAPER  OR PAPERBOARD</t>
  </si>
  <si>
    <t>58</t>
  </si>
  <si>
    <t>SPECIAL WOVEN FABRICS; TUFTED  TEXTILE FABRICS; LACE;  TAPESTRIES; TRIMMINGS; EMBROIDERY</t>
  </si>
  <si>
    <t>74</t>
  </si>
  <si>
    <t>COPPER  &amp; ARTICLES THEREOF</t>
  </si>
  <si>
    <t>82</t>
  </si>
  <si>
    <t>TOOLS AND THEIR  PARTS OF BASE METAL</t>
  </si>
  <si>
    <t>88</t>
  </si>
  <si>
    <t>AIRCRAFT, SPACECRAFT AND PARTS THEREOF</t>
  </si>
  <si>
    <t>% Growth in 2081-19 over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</si>
</sst>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6" formatCode="0.0000"/>
    <numFmt numFmtId="167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72"/>
  <sheetViews>
    <sheetView showGridLines="0" tabSelected="1" topLeftCell="B1" zoomScale="85" zoomScaleNormal="85" workbookViewId="0">
      <pane xSplit="2" ySplit="4" topLeftCell="D71" activePane="bottomRight" state="frozen"/>
      <selection activeCell="B1" sqref="B1"/>
      <selection pane="topRight" activeCell="D1" sqref="D1"/>
      <selection pane="bottomLeft" activeCell="B5" sqref="B5"/>
      <selection pane="bottomRight" activeCell="Q8" sqref="Q8"/>
    </sheetView>
  </sheetViews>
  <sheetFormatPr defaultRowHeight="15" x14ac:dyDescent="0.25"/>
  <cols>
    <col min="1" max="1" width="9.140625" style="9"/>
    <col min="2" max="2" width="12.28515625" style="15" customWidth="1"/>
    <col min="3" max="3" width="32.42578125" style="16" customWidth="1"/>
    <col min="4" max="4" width="10.5703125" style="9" bestFit="1" customWidth="1"/>
    <col min="5" max="5" width="8.5703125" style="9" bestFit="1" customWidth="1"/>
    <col min="6" max="6" width="11.28515625" style="9" bestFit="1" customWidth="1"/>
    <col min="7" max="7" width="10.5703125" style="9" customWidth="1"/>
    <col min="8" max="8" width="8.5703125" style="9" customWidth="1"/>
    <col min="9" max="9" width="11.28515625" style="9" customWidth="1"/>
    <col min="10" max="11" width="9.7109375" style="9" customWidth="1"/>
    <col min="12" max="12" width="11.28515625" style="9" bestFit="1" customWidth="1"/>
    <col min="13" max="16384" width="9.140625" style="9"/>
  </cols>
  <sheetData>
    <row r="2" spans="2:12" ht="15.75" x14ac:dyDescent="0.25">
      <c r="B2" s="25" t="s">
        <v>5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2" ht="27.75" customHeight="1" x14ac:dyDescent="0.25">
      <c r="B3" s="2" t="s">
        <v>3</v>
      </c>
      <c r="C3" s="1"/>
      <c r="D3" s="4" t="s">
        <v>126</v>
      </c>
      <c r="E3" s="5"/>
      <c r="F3" s="6"/>
      <c r="G3" s="4" t="s">
        <v>127</v>
      </c>
      <c r="H3" s="5"/>
      <c r="I3" s="6"/>
      <c r="J3" s="4" t="s">
        <v>142</v>
      </c>
      <c r="K3" s="5"/>
      <c r="L3" s="6"/>
    </row>
    <row r="4" spans="2:12" ht="30" x14ac:dyDescent="0.25">
      <c r="B4" s="7"/>
      <c r="C4" s="3" t="s">
        <v>4</v>
      </c>
      <c r="D4" s="3" t="s">
        <v>1</v>
      </c>
      <c r="E4" s="3" t="s">
        <v>2</v>
      </c>
      <c r="F4" s="3" t="s">
        <v>0</v>
      </c>
      <c r="G4" s="3" t="s">
        <v>1</v>
      </c>
      <c r="H4" s="3" t="s">
        <v>2</v>
      </c>
      <c r="I4" s="3" t="s">
        <v>0</v>
      </c>
      <c r="J4" s="3" t="s">
        <v>1</v>
      </c>
      <c r="K4" s="3" t="s">
        <v>2</v>
      </c>
      <c r="L4" s="3" t="s">
        <v>0</v>
      </c>
    </row>
    <row r="5" spans="2:12" x14ac:dyDescent="0.25">
      <c r="B5" s="10" t="s">
        <v>122</v>
      </c>
      <c r="C5" s="11" t="s">
        <v>124</v>
      </c>
      <c r="D5" s="17">
        <v>1.6E-2</v>
      </c>
      <c r="E5" s="17"/>
      <c r="F5" s="17">
        <v>1.6E-2</v>
      </c>
      <c r="G5" s="8"/>
      <c r="H5" s="8"/>
      <c r="I5" s="8"/>
      <c r="J5" s="28"/>
      <c r="K5" s="28"/>
      <c r="L5" s="28"/>
    </row>
    <row r="6" spans="2:12" x14ac:dyDescent="0.25">
      <c r="B6" s="10" t="s">
        <v>123</v>
      </c>
      <c r="C6" s="11" t="s">
        <v>125</v>
      </c>
      <c r="D6" s="17">
        <v>0.12</v>
      </c>
      <c r="E6" s="17">
        <v>0.66545966100000009</v>
      </c>
      <c r="F6" s="17">
        <v>0.78545966100000009</v>
      </c>
      <c r="G6" s="8"/>
      <c r="H6" s="8"/>
      <c r="I6" s="8"/>
      <c r="J6" s="28"/>
      <c r="K6" s="28"/>
      <c r="L6" s="28"/>
    </row>
    <row r="7" spans="2:12" ht="45" x14ac:dyDescent="0.25">
      <c r="B7" s="10" t="s">
        <v>6</v>
      </c>
      <c r="C7" s="12" t="s">
        <v>7</v>
      </c>
      <c r="D7" s="18">
        <v>79.91352945727273</v>
      </c>
      <c r="E7" s="18">
        <v>0.93281569999999991</v>
      </c>
      <c r="F7" s="18">
        <v>80.846345157272737</v>
      </c>
      <c r="G7" s="19">
        <v>1.279453025925926</v>
      </c>
      <c r="H7" s="19"/>
      <c r="I7" s="19">
        <v>1.279453025925926</v>
      </c>
      <c r="J7" s="28">
        <f t="shared" ref="J7:J70" si="0">G7/D7-1</f>
        <v>-0.98398953175244241</v>
      </c>
      <c r="K7" s="28"/>
      <c r="L7" s="28">
        <f t="shared" ref="L6:L7" si="1">I7/F7-1</f>
        <v>-0.98417426262823671</v>
      </c>
    </row>
    <row r="8" spans="2:12" ht="60" x14ac:dyDescent="0.25">
      <c r="B8" s="10" t="s">
        <v>8</v>
      </c>
      <c r="C8" s="12" t="s">
        <v>9</v>
      </c>
      <c r="D8" s="18">
        <v>5.1215240999999994</v>
      </c>
      <c r="E8" s="18">
        <v>0.84395500000000023</v>
      </c>
      <c r="F8" s="18">
        <v>5.9654790999999996</v>
      </c>
      <c r="G8" s="19">
        <v>24.580434999999994</v>
      </c>
      <c r="H8" s="19"/>
      <c r="I8" s="19">
        <v>24.580434999999994</v>
      </c>
      <c r="J8" s="28">
        <f t="shared" si="0"/>
        <v>3.7994375346198206</v>
      </c>
      <c r="K8" s="28"/>
      <c r="L8" s="28">
        <f t="shared" ref="L8:L71" si="2">I8/F8-1</f>
        <v>3.1204460845399655</v>
      </c>
    </row>
    <row r="9" spans="2:12" ht="30" x14ac:dyDescent="0.25">
      <c r="B9" s="10" t="s">
        <v>10</v>
      </c>
      <c r="C9" s="12" t="s">
        <v>11</v>
      </c>
      <c r="D9" s="18">
        <v>10.164203999999994</v>
      </c>
      <c r="E9" s="18"/>
      <c r="F9" s="18">
        <v>10.164203999999994</v>
      </c>
      <c r="G9" s="19">
        <v>2.7158378999999999</v>
      </c>
      <c r="H9" s="19"/>
      <c r="I9" s="19">
        <v>2.7158378999999999</v>
      </c>
      <c r="J9" s="28">
        <f t="shared" si="0"/>
        <v>-0.73280368044561073</v>
      </c>
      <c r="K9" s="28"/>
      <c r="L9" s="28">
        <f t="shared" si="2"/>
        <v>-0.73280368044561073</v>
      </c>
    </row>
    <row r="10" spans="2:12" ht="60" x14ac:dyDescent="0.25">
      <c r="B10" s="10" t="s">
        <v>12</v>
      </c>
      <c r="C10" s="12" t="s">
        <v>13</v>
      </c>
      <c r="D10" s="18"/>
      <c r="E10" s="18"/>
      <c r="F10" s="18"/>
      <c r="G10" s="19"/>
      <c r="H10" s="19">
        <v>73.817223599999991</v>
      </c>
      <c r="I10" s="19">
        <v>73.817223599999991</v>
      </c>
      <c r="J10" s="28"/>
      <c r="K10" s="28"/>
      <c r="L10" s="28"/>
    </row>
    <row r="11" spans="2:12" ht="30" x14ac:dyDescent="0.25">
      <c r="B11" s="10" t="s">
        <v>14</v>
      </c>
      <c r="C11" s="12" t="s">
        <v>15</v>
      </c>
      <c r="D11" s="18">
        <v>19.198067236363634</v>
      </c>
      <c r="E11" s="18">
        <v>3.9887591790000005</v>
      </c>
      <c r="F11" s="18">
        <v>23.186826415363633</v>
      </c>
      <c r="G11" s="19">
        <v>87.646378532076454</v>
      </c>
      <c r="H11" s="19"/>
      <c r="I11" s="19">
        <v>87.646378532076454</v>
      </c>
      <c r="J11" s="28">
        <f t="shared" si="0"/>
        <v>3.5653751209946192</v>
      </c>
      <c r="K11" s="28"/>
      <c r="L11" s="28">
        <f t="shared" si="2"/>
        <v>2.7800075336744579</v>
      </c>
    </row>
    <row r="12" spans="2:12" ht="30" x14ac:dyDescent="0.25">
      <c r="B12" s="10" t="s">
        <v>16</v>
      </c>
      <c r="C12" s="12" t="s">
        <v>17</v>
      </c>
      <c r="D12" s="18">
        <v>3.6346299829567132</v>
      </c>
      <c r="E12" s="18">
        <v>0.8645573000000002</v>
      </c>
      <c r="F12" s="18">
        <v>4.4991872829567132</v>
      </c>
      <c r="G12" s="19">
        <v>3.5401411678571417</v>
      </c>
      <c r="H12" s="19"/>
      <c r="I12" s="19">
        <v>3.5401411678571417</v>
      </c>
      <c r="J12" s="28">
        <f t="shared" si="0"/>
        <v>-2.5996818257330911E-2</v>
      </c>
      <c r="K12" s="28"/>
      <c r="L12" s="28">
        <f t="shared" si="2"/>
        <v>-0.21315985638840063</v>
      </c>
    </row>
    <row r="13" spans="2:12" x14ac:dyDescent="0.25">
      <c r="B13" s="10" t="s">
        <v>18</v>
      </c>
      <c r="C13" s="12" t="s">
        <v>19</v>
      </c>
      <c r="D13" s="18">
        <v>44.845171799999989</v>
      </c>
      <c r="E13" s="18">
        <v>0.17578700000000003</v>
      </c>
      <c r="F13" s="18">
        <v>45.020958799999988</v>
      </c>
      <c r="G13" s="19">
        <v>19.179249890000001</v>
      </c>
      <c r="H13" s="19"/>
      <c r="I13" s="19">
        <v>19.179249890000001</v>
      </c>
      <c r="J13" s="28">
        <f t="shared" si="0"/>
        <v>-0.57232296989438658</v>
      </c>
      <c r="K13" s="28"/>
      <c r="L13" s="28">
        <f t="shared" si="2"/>
        <v>-0.57399286018759765</v>
      </c>
    </row>
    <row r="14" spans="2:12" x14ac:dyDescent="0.25">
      <c r="B14" s="10" t="s">
        <v>20</v>
      </c>
      <c r="C14" s="12" t="s">
        <v>21</v>
      </c>
      <c r="D14" s="18">
        <v>501.2001940092037</v>
      </c>
      <c r="E14" s="18">
        <v>1.2146440000000001</v>
      </c>
      <c r="F14" s="18">
        <v>502.41483800920372</v>
      </c>
      <c r="G14" s="19">
        <v>382.28585531673605</v>
      </c>
      <c r="H14" s="19">
        <v>91.552638399999935</v>
      </c>
      <c r="I14" s="19">
        <v>473.83849371673597</v>
      </c>
      <c r="J14" s="28">
        <f t="shared" si="0"/>
        <v>-0.2372591633320158</v>
      </c>
      <c r="K14" s="28">
        <f t="shared" ref="K8:K71" si="3">H14/E14-1</f>
        <v>74.374050668343912</v>
      </c>
      <c r="L14" s="28">
        <f t="shared" si="2"/>
        <v>-5.6877986338341957E-2</v>
      </c>
    </row>
    <row r="15" spans="2:12" ht="45" x14ac:dyDescent="0.25">
      <c r="B15" s="10" t="s">
        <v>22</v>
      </c>
      <c r="C15" s="12" t="s">
        <v>23</v>
      </c>
      <c r="D15" s="18">
        <v>1.5435962439999997</v>
      </c>
      <c r="E15" s="18">
        <v>0.27951320000000002</v>
      </c>
      <c r="F15" s="18">
        <v>1.8231094439999997</v>
      </c>
      <c r="G15" s="19">
        <v>3.0536074000000006</v>
      </c>
      <c r="H15" s="19"/>
      <c r="I15" s="19">
        <v>3.0536074000000006</v>
      </c>
      <c r="J15" s="28">
        <f t="shared" si="0"/>
        <v>0.97824231036416109</v>
      </c>
      <c r="K15" s="28"/>
      <c r="L15" s="28">
        <f t="shared" si="2"/>
        <v>0.67494464473850924</v>
      </c>
    </row>
    <row r="16" spans="2:12" ht="60" x14ac:dyDescent="0.25">
      <c r="B16" s="10" t="s">
        <v>24</v>
      </c>
      <c r="C16" s="12" t="s">
        <v>25</v>
      </c>
      <c r="D16" s="18">
        <v>2.9450545000000004</v>
      </c>
      <c r="E16" s="18"/>
      <c r="F16" s="18">
        <v>2.9450545000000004</v>
      </c>
      <c r="G16" s="19">
        <v>31.926856552984056</v>
      </c>
      <c r="H16" s="19"/>
      <c r="I16" s="19">
        <v>31.926856552984056</v>
      </c>
      <c r="J16" s="28">
        <f t="shared" si="0"/>
        <v>9.8408372588636475</v>
      </c>
      <c r="K16" s="28"/>
      <c r="L16" s="28">
        <f t="shared" si="2"/>
        <v>9.8408372588636475</v>
      </c>
    </row>
    <row r="17" spans="2:12" ht="60" x14ac:dyDescent="0.25">
      <c r="B17" s="10" t="s">
        <v>26</v>
      </c>
      <c r="C17" s="12" t="s">
        <v>27</v>
      </c>
      <c r="D17" s="18">
        <v>184.8057550333333</v>
      </c>
      <c r="E17" s="18">
        <v>0.90364199999999995</v>
      </c>
      <c r="F17" s="18">
        <v>185.70939703333329</v>
      </c>
      <c r="G17" s="19">
        <v>8.9235693866649495</v>
      </c>
      <c r="H17" s="19">
        <v>0.52721890000000005</v>
      </c>
      <c r="I17" s="19">
        <v>9.4507882866649489</v>
      </c>
      <c r="J17" s="28">
        <f t="shared" si="0"/>
        <v>-0.95171379059566941</v>
      </c>
      <c r="K17" s="28">
        <f t="shared" si="3"/>
        <v>-0.41656220051746151</v>
      </c>
      <c r="L17" s="28">
        <f t="shared" si="2"/>
        <v>-0.94910980037822956</v>
      </c>
    </row>
    <row r="18" spans="2:12" ht="30" x14ac:dyDescent="0.25">
      <c r="B18" s="13" t="s">
        <v>128</v>
      </c>
      <c r="C18" s="22" t="s">
        <v>129</v>
      </c>
      <c r="D18" s="18">
        <v>33.784658333333326</v>
      </c>
      <c r="E18" s="18">
        <v>0.19127050000000004</v>
      </c>
      <c r="F18" s="18">
        <v>33.975928833333327</v>
      </c>
      <c r="G18" s="19"/>
      <c r="H18" s="19"/>
      <c r="I18" s="19"/>
      <c r="J18" s="28"/>
      <c r="K18" s="28"/>
      <c r="L18" s="28"/>
    </row>
    <row r="19" spans="2:12" ht="45" x14ac:dyDescent="0.25">
      <c r="B19" s="10" t="s">
        <v>28</v>
      </c>
      <c r="C19" s="12" t="s">
        <v>29</v>
      </c>
      <c r="D19" s="18">
        <v>1.5315140999999999</v>
      </c>
      <c r="E19" s="18">
        <v>0.69608042600000009</v>
      </c>
      <c r="F19" s="18">
        <v>2.2275945259999999</v>
      </c>
      <c r="G19" s="19">
        <v>0.39799999999999996</v>
      </c>
      <c r="H19" s="19"/>
      <c r="I19" s="19">
        <v>0.39799999999999996</v>
      </c>
      <c r="J19" s="28">
        <f t="shared" si="0"/>
        <v>-0.74012645394515142</v>
      </c>
      <c r="K19" s="28"/>
      <c r="L19" s="28">
        <f t="shared" si="2"/>
        <v>-0.8213319366003865</v>
      </c>
    </row>
    <row r="20" spans="2:12" ht="45" x14ac:dyDescent="0.25">
      <c r="B20" s="10" t="s">
        <v>30</v>
      </c>
      <c r="C20" s="12" t="s">
        <v>31</v>
      </c>
      <c r="D20" s="18">
        <v>0.67192400000000008</v>
      </c>
      <c r="E20" s="18">
        <v>7.0665260439999997</v>
      </c>
      <c r="F20" s="18">
        <v>7.7384500439999995</v>
      </c>
      <c r="G20" s="19">
        <v>157.7336938472354</v>
      </c>
      <c r="H20" s="19"/>
      <c r="I20" s="19">
        <v>157.7336938472354</v>
      </c>
      <c r="J20" s="28">
        <f t="shared" si="0"/>
        <v>233.74930773009356</v>
      </c>
      <c r="K20" s="28"/>
      <c r="L20" s="28">
        <f t="shared" si="2"/>
        <v>19.383111986299387</v>
      </c>
    </row>
    <row r="21" spans="2:12" ht="30" x14ac:dyDescent="0.25">
      <c r="B21" s="10" t="s">
        <v>32</v>
      </c>
      <c r="C21" s="12" t="s">
        <v>33</v>
      </c>
      <c r="D21" s="18">
        <v>0.1</v>
      </c>
      <c r="E21" s="18">
        <v>0.21810209999999999</v>
      </c>
      <c r="F21" s="18">
        <v>0.3181021</v>
      </c>
      <c r="G21" s="19">
        <v>10.880413333333335</v>
      </c>
      <c r="H21" s="19"/>
      <c r="I21" s="19">
        <v>10.880413333333335</v>
      </c>
      <c r="J21" s="28">
        <f t="shared" si="0"/>
        <v>107.80413333333334</v>
      </c>
      <c r="K21" s="28"/>
      <c r="L21" s="28">
        <f t="shared" si="2"/>
        <v>33.204154368466398</v>
      </c>
    </row>
    <row r="22" spans="2:12" x14ac:dyDescent="0.25">
      <c r="B22" s="10" t="s">
        <v>34</v>
      </c>
      <c r="C22" s="12" t="s">
        <v>35</v>
      </c>
      <c r="D22" s="18">
        <v>4.1029999999999997E-2</v>
      </c>
      <c r="E22" s="18">
        <v>0.49013708500000003</v>
      </c>
      <c r="F22" s="18">
        <v>0.53116708499999998</v>
      </c>
      <c r="G22" s="19">
        <v>0.41171506666666668</v>
      </c>
      <c r="H22" s="19"/>
      <c r="I22" s="19">
        <v>0.41171506666666668</v>
      </c>
      <c r="J22" s="28">
        <f t="shared" si="0"/>
        <v>9.0344885855877823</v>
      </c>
      <c r="K22" s="28"/>
      <c r="L22" s="28">
        <f t="shared" si="2"/>
        <v>-0.22488595718112558</v>
      </c>
    </row>
    <row r="23" spans="2:12" ht="45" x14ac:dyDescent="0.25">
      <c r="B23" s="10" t="s">
        <v>36</v>
      </c>
      <c r="C23" s="12" t="s">
        <v>37</v>
      </c>
      <c r="D23" s="18">
        <v>10.489163755647215</v>
      </c>
      <c r="E23" s="18"/>
      <c r="F23" s="18">
        <v>10.489163755647215</v>
      </c>
      <c r="G23" s="19">
        <v>29.664332184562486</v>
      </c>
      <c r="H23" s="19"/>
      <c r="I23" s="19">
        <v>29.664332184562486</v>
      </c>
      <c r="J23" s="28">
        <f t="shared" si="0"/>
        <v>1.8280931517149432</v>
      </c>
      <c r="K23" s="28"/>
      <c r="L23" s="28">
        <f t="shared" si="2"/>
        <v>1.8280931517149432</v>
      </c>
    </row>
    <row r="24" spans="2:12" ht="45" x14ac:dyDescent="0.25">
      <c r="B24" s="10" t="s">
        <v>38</v>
      </c>
      <c r="C24" s="12" t="s">
        <v>39</v>
      </c>
      <c r="D24" s="18">
        <v>586.31270771637207</v>
      </c>
      <c r="E24" s="18">
        <v>136.88057948200003</v>
      </c>
      <c r="F24" s="18">
        <v>723.1932871983721</v>
      </c>
      <c r="G24" s="19">
        <v>2068.6870043630574</v>
      </c>
      <c r="H24" s="19">
        <v>464.09945208571486</v>
      </c>
      <c r="I24" s="19">
        <v>2532.7864564487722</v>
      </c>
      <c r="J24" s="28">
        <f t="shared" si="0"/>
        <v>2.5282997914549412</v>
      </c>
      <c r="K24" s="28">
        <f t="shared" si="3"/>
        <v>2.3905427186385086</v>
      </c>
      <c r="L24" s="28">
        <f t="shared" si="2"/>
        <v>2.5022261700750938</v>
      </c>
    </row>
    <row r="25" spans="2:12" x14ac:dyDescent="0.25">
      <c r="B25" s="10" t="s">
        <v>40</v>
      </c>
      <c r="C25" s="12" t="s">
        <v>41</v>
      </c>
      <c r="D25" s="18">
        <v>546.65745891999984</v>
      </c>
      <c r="E25" s="18">
        <v>26.477348800000001</v>
      </c>
      <c r="F25" s="18">
        <v>573.1348077199998</v>
      </c>
      <c r="G25" s="19">
        <v>4457.4762812573454</v>
      </c>
      <c r="H25" s="19">
        <v>250.27274359999996</v>
      </c>
      <c r="I25" s="19">
        <v>4707.7490248573449</v>
      </c>
      <c r="J25" s="28">
        <f t="shared" si="0"/>
        <v>7.154057369058366</v>
      </c>
      <c r="K25" s="28">
        <f t="shared" si="3"/>
        <v>8.4523339738607035</v>
      </c>
      <c r="L25" s="28">
        <f t="shared" si="2"/>
        <v>7.2140343972220862</v>
      </c>
    </row>
    <row r="26" spans="2:12" ht="45" x14ac:dyDescent="0.25">
      <c r="B26" s="10" t="s">
        <v>42</v>
      </c>
      <c r="C26" s="12" t="s">
        <v>43</v>
      </c>
      <c r="D26" s="18">
        <v>82957.257440124391</v>
      </c>
      <c r="E26" s="18">
        <v>23299.240779019066</v>
      </c>
      <c r="F26" s="18">
        <v>106256.49821914345</v>
      </c>
      <c r="G26" s="19">
        <v>71649.278901705577</v>
      </c>
      <c r="H26" s="19">
        <v>25005.683394399988</v>
      </c>
      <c r="I26" s="19">
        <v>96654.962296105572</v>
      </c>
      <c r="J26" s="28">
        <f t="shared" si="0"/>
        <v>-0.13631090138895341</v>
      </c>
      <c r="K26" s="28">
        <f t="shared" si="3"/>
        <v>7.3240266992629754E-2</v>
      </c>
      <c r="L26" s="28">
        <f t="shared" si="2"/>
        <v>-9.0361870416957202E-2</v>
      </c>
    </row>
    <row r="27" spans="2:12" ht="75" x14ac:dyDescent="0.25">
      <c r="B27" s="10" t="s">
        <v>44</v>
      </c>
      <c r="C27" s="12" t="s">
        <v>45</v>
      </c>
      <c r="D27" s="18">
        <v>1202.8502574432052</v>
      </c>
      <c r="E27" s="18">
        <v>21.470238071000001</v>
      </c>
      <c r="F27" s="18">
        <v>1224.3204955142053</v>
      </c>
      <c r="G27" s="19">
        <v>475.27322324782676</v>
      </c>
      <c r="H27" s="19">
        <v>700.00217349999969</v>
      </c>
      <c r="I27" s="19">
        <v>1175.2753967478266</v>
      </c>
      <c r="J27" s="28">
        <f t="shared" si="0"/>
        <v>-0.60487748137654807</v>
      </c>
      <c r="K27" s="28">
        <f t="shared" si="3"/>
        <v>31.603372686653969</v>
      </c>
      <c r="L27" s="28">
        <f t="shared" si="2"/>
        <v>-4.005903596817606E-2</v>
      </c>
    </row>
    <row r="28" spans="2:12" x14ac:dyDescent="0.25">
      <c r="B28" s="10" t="s">
        <v>46</v>
      </c>
      <c r="C28" s="12" t="s">
        <v>47</v>
      </c>
      <c r="D28" s="18">
        <v>538.58946310636941</v>
      </c>
      <c r="E28" s="18">
        <v>14378.9709234</v>
      </c>
      <c r="F28" s="18">
        <v>14917.560386506369</v>
      </c>
      <c r="G28" s="19">
        <v>320.658573881042</v>
      </c>
      <c r="H28" s="19">
        <v>24963.5706918</v>
      </c>
      <c r="I28" s="19">
        <v>25284.229265681042</v>
      </c>
      <c r="J28" s="28">
        <f t="shared" si="0"/>
        <v>-0.40463266393736874</v>
      </c>
      <c r="K28" s="28">
        <f t="shared" si="3"/>
        <v>0.73611664039009006</v>
      </c>
      <c r="L28" s="28">
        <f t="shared" si="2"/>
        <v>0.69493057916841483</v>
      </c>
    </row>
    <row r="29" spans="2:12" x14ac:dyDescent="0.25">
      <c r="B29" s="10" t="s">
        <v>48</v>
      </c>
      <c r="C29" s="12" t="s">
        <v>49</v>
      </c>
      <c r="D29" s="18">
        <v>2.3013118000000001</v>
      </c>
      <c r="E29" s="18">
        <v>0.91852310000000004</v>
      </c>
      <c r="F29" s="18">
        <v>3.2198349000000004</v>
      </c>
      <c r="G29" s="19">
        <v>4.3261829699999996</v>
      </c>
      <c r="H29" s="19"/>
      <c r="I29" s="19">
        <v>4.3261829699999996</v>
      </c>
      <c r="J29" s="28">
        <f t="shared" si="0"/>
        <v>0.87987693366887498</v>
      </c>
      <c r="K29" s="28"/>
      <c r="L29" s="28">
        <f t="shared" si="2"/>
        <v>0.34360397484976613</v>
      </c>
    </row>
    <row r="30" spans="2:12" x14ac:dyDescent="0.25">
      <c r="B30" s="10" t="s">
        <v>50</v>
      </c>
      <c r="C30" s="12" t="s">
        <v>51</v>
      </c>
      <c r="D30" s="18">
        <v>183.36849609565218</v>
      </c>
      <c r="E30" s="18"/>
      <c r="F30" s="18">
        <v>183.36849609565218</v>
      </c>
      <c r="G30" s="19">
        <v>523.9050906017103</v>
      </c>
      <c r="H30" s="19">
        <v>0.285969535</v>
      </c>
      <c r="I30" s="19">
        <v>524.19106013671035</v>
      </c>
      <c r="J30" s="28">
        <f t="shared" si="0"/>
        <v>1.8571161445770974</v>
      </c>
      <c r="K30" s="28"/>
      <c r="L30" s="28">
        <f t="shared" si="2"/>
        <v>1.85867567929047</v>
      </c>
    </row>
    <row r="31" spans="2:12" ht="30" x14ac:dyDescent="0.25">
      <c r="B31" s="10" t="s">
        <v>52</v>
      </c>
      <c r="C31" s="12" t="s">
        <v>53</v>
      </c>
      <c r="D31" s="18">
        <v>9.2764702000000003</v>
      </c>
      <c r="E31" s="18">
        <v>7.700045213000001</v>
      </c>
      <c r="F31" s="18">
        <v>16.976515413000001</v>
      </c>
      <c r="G31" s="19">
        <v>12.854563613847349</v>
      </c>
      <c r="H31" s="19"/>
      <c r="I31" s="19">
        <v>12.854563613847349</v>
      </c>
      <c r="J31" s="28">
        <f t="shared" si="0"/>
        <v>0.38571712480112841</v>
      </c>
      <c r="K31" s="28"/>
      <c r="L31" s="28">
        <f t="shared" si="2"/>
        <v>-0.24280317243409155</v>
      </c>
    </row>
    <row r="32" spans="2:12" ht="45" x14ac:dyDescent="0.25">
      <c r="B32" s="10" t="s">
        <v>54</v>
      </c>
      <c r="C32" s="12" t="s">
        <v>55</v>
      </c>
      <c r="D32" s="18">
        <v>1.28</v>
      </c>
      <c r="E32" s="18">
        <v>0.21</v>
      </c>
      <c r="F32" s="18">
        <v>1.49</v>
      </c>
      <c r="G32" s="19">
        <v>2.0356235999999996</v>
      </c>
      <c r="H32" s="19"/>
      <c r="I32" s="19">
        <v>2.0356235999999996</v>
      </c>
      <c r="J32" s="28">
        <f t="shared" si="0"/>
        <v>0.59033093749999965</v>
      </c>
      <c r="K32" s="28"/>
      <c r="L32" s="28">
        <f t="shared" si="2"/>
        <v>0.36619033557046965</v>
      </c>
    </row>
    <row r="33" spans="2:12" ht="60" x14ac:dyDescent="0.25">
      <c r="B33" s="10" t="s">
        <v>56</v>
      </c>
      <c r="C33" s="12" t="s">
        <v>57</v>
      </c>
      <c r="D33" s="18">
        <v>7.1775183999999994</v>
      </c>
      <c r="E33" s="18">
        <v>0.33195266600000001</v>
      </c>
      <c r="F33" s="18">
        <v>7.5094710659999997</v>
      </c>
      <c r="G33" s="19">
        <v>18.001905400000012</v>
      </c>
      <c r="H33" s="19"/>
      <c r="I33" s="19">
        <v>18.001905400000012</v>
      </c>
      <c r="J33" s="28">
        <f t="shared" si="0"/>
        <v>1.5080960294020302</v>
      </c>
      <c r="K33" s="28"/>
      <c r="L33" s="28">
        <f t="shared" si="2"/>
        <v>1.3972268142167463</v>
      </c>
    </row>
    <row r="34" spans="2:12" ht="45" x14ac:dyDescent="0.25">
      <c r="B34" s="10" t="s">
        <v>58</v>
      </c>
      <c r="C34" s="12" t="s">
        <v>59</v>
      </c>
      <c r="D34" s="18">
        <v>1.1466E-2</v>
      </c>
      <c r="E34" s="18"/>
      <c r="F34" s="18">
        <v>1.1466E-2</v>
      </c>
      <c r="G34" s="19">
        <v>0.95614060000000001</v>
      </c>
      <c r="H34" s="19"/>
      <c r="I34" s="19">
        <v>0.95614060000000001</v>
      </c>
      <c r="J34" s="28">
        <f t="shared" si="0"/>
        <v>82.389202860631428</v>
      </c>
      <c r="K34" s="28"/>
      <c r="L34" s="28">
        <f t="shared" si="2"/>
        <v>82.389202860631428</v>
      </c>
    </row>
    <row r="35" spans="2:12" ht="30" x14ac:dyDescent="0.25">
      <c r="B35" s="10" t="s">
        <v>60</v>
      </c>
      <c r="C35" s="12" t="s">
        <v>61</v>
      </c>
      <c r="D35" s="18">
        <v>69.384972317492867</v>
      </c>
      <c r="E35" s="18"/>
      <c r="F35" s="18">
        <v>69.384972317492867</v>
      </c>
      <c r="G35" s="19">
        <v>25.413689852113425</v>
      </c>
      <c r="H35" s="19"/>
      <c r="I35" s="19">
        <v>25.413689852113425</v>
      </c>
      <c r="J35" s="28">
        <f t="shared" si="0"/>
        <v>-0.63372919231234892</v>
      </c>
      <c r="K35" s="28"/>
      <c r="L35" s="28">
        <f t="shared" si="2"/>
        <v>-0.63372919231234892</v>
      </c>
    </row>
    <row r="36" spans="2:12" x14ac:dyDescent="0.25">
      <c r="B36" s="10" t="s">
        <v>62</v>
      </c>
      <c r="C36" s="12" t="s">
        <v>63</v>
      </c>
      <c r="D36" s="18">
        <v>212.4303577691544</v>
      </c>
      <c r="E36" s="18">
        <v>106.7788496</v>
      </c>
      <c r="F36" s="18">
        <v>319.2092073691544</v>
      </c>
      <c r="G36" s="19">
        <v>332.82992560674592</v>
      </c>
      <c r="H36" s="19"/>
      <c r="I36" s="19">
        <v>332.82992560674592</v>
      </c>
      <c r="J36" s="28">
        <f t="shared" si="0"/>
        <v>0.5667719487081424</v>
      </c>
      <c r="K36" s="28"/>
      <c r="L36" s="28">
        <f t="shared" si="2"/>
        <v>4.2670192222368009E-2</v>
      </c>
    </row>
    <row r="37" spans="2:12" x14ac:dyDescent="0.25">
      <c r="B37" s="10" t="s">
        <v>64</v>
      </c>
      <c r="C37" s="12" t="s">
        <v>65</v>
      </c>
      <c r="D37" s="18">
        <v>100.66221250000002</v>
      </c>
      <c r="E37" s="18">
        <v>0.36115364100000003</v>
      </c>
      <c r="F37" s="18">
        <v>101.02336614100003</v>
      </c>
      <c r="G37" s="19">
        <v>324.64306164608877</v>
      </c>
      <c r="H37" s="19"/>
      <c r="I37" s="19">
        <v>324.64306164608877</v>
      </c>
      <c r="J37" s="28">
        <f t="shared" si="0"/>
        <v>2.2250737747900056</v>
      </c>
      <c r="K37" s="28"/>
      <c r="L37" s="28">
        <f t="shared" si="2"/>
        <v>2.2135442922479829</v>
      </c>
    </row>
    <row r="38" spans="2:12" ht="30" x14ac:dyDescent="0.25">
      <c r="B38" s="10" t="s">
        <v>66</v>
      </c>
      <c r="C38" s="12" t="s">
        <v>67</v>
      </c>
      <c r="D38" s="18"/>
      <c r="E38" s="18"/>
      <c r="F38" s="18"/>
      <c r="G38" s="19">
        <v>0.1126144</v>
      </c>
      <c r="H38" s="19"/>
      <c r="I38" s="19">
        <v>0.1126144</v>
      </c>
      <c r="J38" s="28"/>
      <c r="K38" s="28"/>
      <c r="L38" s="28"/>
    </row>
    <row r="39" spans="2:12" ht="30" x14ac:dyDescent="0.25">
      <c r="B39" s="13" t="s">
        <v>130</v>
      </c>
      <c r="C39" s="22" t="s">
        <v>131</v>
      </c>
      <c r="D39" s="18">
        <v>3.6476099999999997E-2</v>
      </c>
      <c r="E39" s="18">
        <v>3.3857099999999994E-2</v>
      </c>
      <c r="F39" s="18">
        <v>7.0333199999999985E-2</v>
      </c>
      <c r="G39" s="19"/>
      <c r="H39" s="19"/>
      <c r="I39" s="19"/>
      <c r="J39" s="28"/>
      <c r="K39" s="28"/>
      <c r="L39" s="28"/>
    </row>
    <row r="40" spans="2:12" ht="30" x14ac:dyDescent="0.25">
      <c r="B40" s="10" t="s">
        <v>68</v>
      </c>
      <c r="C40" s="12" t="s">
        <v>69</v>
      </c>
      <c r="D40" s="18">
        <v>73.930012122686506</v>
      </c>
      <c r="E40" s="18">
        <v>2.8646645440000014</v>
      </c>
      <c r="F40" s="18">
        <v>76.794676666686513</v>
      </c>
      <c r="G40" s="19">
        <v>53.129459270902871</v>
      </c>
      <c r="H40" s="19">
        <v>1.2201665000000004</v>
      </c>
      <c r="I40" s="19">
        <v>54.349625770902868</v>
      </c>
      <c r="J40" s="28">
        <f t="shared" si="0"/>
        <v>-0.28135465225225742</v>
      </c>
      <c r="K40" s="28">
        <f t="shared" si="3"/>
        <v>-0.5740630425452008</v>
      </c>
      <c r="L40" s="28">
        <f t="shared" si="2"/>
        <v>-0.29227352558826902</v>
      </c>
    </row>
    <row r="41" spans="2:12" ht="45" x14ac:dyDescent="0.25">
      <c r="B41" s="13" t="s">
        <v>132</v>
      </c>
      <c r="C41" s="22" t="s">
        <v>133</v>
      </c>
      <c r="D41" s="18">
        <v>0.6921923499999999</v>
      </c>
      <c r="E41" s="18"/>
      <c r="F41" s="18">
        <v>0.6921923499999999</v>
      </c>
      <c r="G41" s="19"/>
      <c r="H41" s="19"/>
      <c r="I41" s="19"/>
      <c r="J41" s="28"/>
      <c r="K41" s="28"/>
      <c r="L41" s="28"/>
    </row>
    <row r="42" spans="2:12" ht="45" x14ac:dyDescent="0.25">
      <c r="B42" s="10" t="s">
        <v>70</v>
      </c>
      <c r="C42" s="12" t="s">
        <v>71</v>
      </c>
      <c r="D42" s="18">
        <v>76.319714599999998</v>
      </c>
      <c r="E42" s="18">
        <v>0.19629148000000002</v>
      </c>
      <c r="F42" s="18">
        <v>76.516006079999997</v>
      </c>
      <c r="G42" s="19">
        <v>37.277572286514626</v>
      </c>
      <c r="H42" s="19"/>
      <c r="I42" s="19">
        <v>37.277572286514626</v>
      </c>
      <c r="J42" s="28">
        <f t="shared" si="0"/>
        <v>-0.51156038145726201</v>
      </c>
      <c r="K42" s="28"/>
      <c r="L42" s="28">
        <f t="shared" si="2"/>
        <v>-0.51281340733415037</v>
      </c>
    </row>
    <row r="43" spans="2:12" x14ac:dyDescent="0.25">
      <c r="B43" s="10" t="s">
        <v>72</v>
      </c>
      <c r="C43" s="12" t="s">
        <v>73</v>
      </c>
      <c r="D43" s="18">
        <v>133.88636452714408</v>
      </c>
      <c r="E43" s="18">
        <v>0.50409554999999995</v>
      </c>
      <c r="F43" s="18">
        <v>134.39046007714407</v>
      </c>
      <c r="G43" s="19">
        <v>1489.0366025380242</v>
      </c>
      <c r="H43" s="19"/>
      <c r="I43" s="19">
        <v>1489.0366025380242</v>
      </c>
      <c r="J43" s="28">
        <f t="shared" si="0"/>
        <v>10.121644894885002</v>
      </c>
      <c r="K43" s="28"/>
      <c r="L43" s="28">
        <f t="shared" si="2"/>
        <v>10.079927858594081</v>
      </c>
    </row>
    <row r="44" spans="2:12" ht="30" x14ac:dyDescent="0.25">
      <c r="B44" s="10" t="s">
        <v>74</v>
      </c>
      <c r="C44" s="12" t="s">
        <v>75</v>
      </c>
      <c r="D44" s="18">
        <v>0.2731692</v>
      </c>
      <c r="E44" s="18"/>
      <c r="F44" s="18">
        <v>0.2731692</v>
      </c>
      <c r="G44" s="19">
        <v>8.1461877679887422</v>
      </c>
      <c r="H44" s="19"/>
      <c r="I44" s="19">
        <v>8.1461877679887422</v>
      </c>
      <c r="J44" s="28">
        <f t="shared" si="0"/>
        <v>28.821033147180362</v>
      </c>
      <c r="K44" s="28"/>
      <c r="L44" s="28">
        <f t="shared" si="2"/>
        <v>28.821033147180362</v>
      </c>
    </row>
    <row r="45" spans="2:12" x14ac:dyDescent="0.25">
      <c r="B45" s="10" t="s">
        <v>76</v>
      </c>
      <c r="C45" s="12" t="s">
        <v>77</v>
      </c>
      <c r="D45" s="18">
        <v>0.64358210000000005</v>
      </c>
      <c r="E45" s="18"/>
      <c r="F45" s="18">
        <v>0.64358210000000005</v>
      </c>
      <c r="G45" s="19">
        <v>36.369914529011311</v>
      </c>
      <c r="H45" s="19"/>
      <c r="I45" s="19">
        <v>36.369914529011311</v>
      </c>
      <c r="J45" s="28">
        <f t="shared" si="0"/>
        <v>55.51169373575074</v>
      </c>
      <c r="K45" s="28"/>
      <c r="L45" s="28">
        <f t="shared" si="2"/>
        <v>55.51169373575074</v>
      </c>
    </row>
    <row r="46" spans="2:12" x14ac:dyDescent="0.25">
      <c r="B46" s="10" t="s">
        <v>78</v>
      </c>
      <c r="C46" s="12" t="s">
        <v>79</v>
      </c>
      <c r="D46" s="18"/>
      <c r="E46" s="18"/>
      <c r="F46" s="18"/>
      <c r="G46" s="19">
        <v>935.52586334715625</v>
      </c>
      <c r="H46" s="19"/>
      <c r="I46" s="19">
        <v>935.52586334715625</v>
      </c>
      <c r="J46" s="28"/>
      <c r="K46" s="28"/>
      <c r="L46" s="28"/>
    </row>
    <row r="47" spans="2:12" ht="60" x14ac:dyDescent="0.25">
      <c r="B47" s="10" t="s">
        <v>80</v>
      </c>
      <c r="C47" s="12" t="s">
        <v>81</v>
      </c>
      <c r="D47" s="18">
        <v>0.85737769999999991</v>
      </c>
      <c r="E47" s="18">
        <v>0.2331375</v>
      </c>
      <c r="F47" s="18">
        <v>1.0905152</v>
      </c>
      <c r="G47" s="19"/>
      <c r="H47" s="19">
        <v>2.02</v>
      </c>
      <c r="I47" s="19">
        <v>2.02</v>
      </c>
      <c r="J47" s="28"/>
      <c r="K47" s="28">
        <f t="shared" si="3"/>
        <v>7.6644147766875772</v>
      </c>
      <c r="L47" s="28">
        <f t="shared" si="2"/>
        <v>0.85233548326515751</v>
      </c>
    </row>
    <row r="48" spans="2:12" ht="60" x14ac:dyDescent="0.25">
      <c r="B48" s="13" t="s">
        <v>134</v>
      </c>
      <c r="C48" s="22" t="s">
        <v>135</v>
      </c>
      <c r="D48" s="18">
        <v>0.15538099999999999</v>
      </c>
      <c r="E48" s="18"/>
      <c r="F48" s="18">
        <v>0.15538099999999999</v>
      </c>
      <c r="G48" s="19"/>
      <c r="H48" s="19"/>
      <c r="I48" s="19"/>
      <c r="J48" s="28"/>
      <c r="K48" s="28"/>
      <c r="L48" s="28"/>
    </row>
    <row r="49" spans="2:12" ht="60" x14ac:dyDescent="0.25">
      <c r="B49" s="10" t="s">
        <v>82</v>
      </c>
      <c r="C49" s="12" t="s">
        <v>83</v>
      </c>
      <c r="D49" s="18"/>
      <c r="E49" s="18"/>
      <c r="F49" s="18"/>
      <c r="G49" s="27">
        <v>3.4648000000000001E-3</v>
      </c>
      <c r="H49" s="27"/>
      <c r="I49" s="27">
        <v>3.4648000000000001E-3</v>
      </c>
      <c r="J49" s="28"/>
      <c r="K49" s="28"/>
      <c r="L49" s="28"/>
    </row>
    <row r="50" spans="2:12" ht="45" x14ac:dyDescent="0.25">
      <c r="B50" s="10" t="s">
        <v>84</v>
      </c>
      <c r="C50" s="12" t="s">
        <v>85</v>
      </c>
      <c r="D50" s="18">
        <v>2.1422099999999999</v>
      </c>
      <c r="E50" s="18"/>
      <c r="F50" s="18">
        <v>2.1422099999999999</v>
      </c>
      <c r="G50" s="19">
        <v>0.4003526</v>
      </c>
      <c r="H50" s="19"/>
      <c r="I50" s="19">
        <v>0.4003526</v>
      </c>
      <c r="J50" s="28">
        <f t="shared" si="0"/>
        <v>-0.81311234659533849</v>
      </c>
      <c r="K50" s="28"/>
      <c r="L50" s="28">
        <f t="shared" si="2"/>
        <v>-0.81311234659533849</v>
      </c>
    </row>
    <row r="51" spans="2:12" ht="45" x14ac:dyDescent="0.25">
      <c r="B51" s="10" t="s">
        <v>86</v>
      </c>
      <c r="C51" s="12" t="s">
        <v>87</v>
      </c>
      <c r="D51" s="18">
        <v>0.70678160000000001</v>
      </c>
      <c r="E51" s="18">
        <v>0.19802198500000001</v>
      </c>
      <c r="F51" s="18">
        <v>0.90480358500000002</v>
      </c>
      <c r="G51" s="19">
        <v>0.35044540000000002</v>
      </c>
      <c r="H51" s="19">
        <v>5.8409999999999997E-2</v>
      </c>
      <c r="I51" s="19">
        <v>0.40885540000000004</v>
      </c>
      <c r="J51" s="28">
        <f t="shared" si="0"/>
        <v>-0.50416734108528005</v>
      </c>
      <c r="K51" s="28">
        <f t="shared" si="3"/>
        <v>-0.7050327517926861</v>
      </c>
      <c r="L51" s="28">
        <f t="shared" si="2"/>
        <v>-0.54812800614621793</v>
      </c>
    </row>
    <row r="52" spans="2:12" ht="45" x14ac:dyDescent="0.25">
      <c r="B52" s="10" t="s">
        <v>88</v>
      </c>
      <c r="C52" s="12" t="s">
        <v>89</v>
      </c>
      <c r="D52" s="18">
        <v>278.82580950516819</v>
      </c>
      <c r="E52" s="18">
        <v>19.495998967484454</v>
      </c>
      <c r="F52" s="18">
        <v>298.32180847265266</v>
      </c>
      <c r="G52" s="19">
        <v>0.60754070000000004</v>
      </c>
      <c r="H52" s="19"/>
      <c r="I52" s="19">
        <v>0.60754070000000004</v>
      </c>
      <c r="J52" s="28">
        <f t="shared" si="0"/>
        <v>-0.997821074379455</v>
      </c>
      <c r="K52" s="28"/>
      <c r="L52" s="28">
        <f t="shared" si="2"/>
        <v>-0.99796347205351665</v>
      </c>
    </row>
    <row r="53" spans="2:12" x14ac:dyDescent="0.25">
      <c r="B53" s="10" t="s">
        <v>90</v>
      </c>
      <c r="C53" s="12" t="s">
        <v>91</v>
      </c>
      <c r="D53" s="18">
        <v>1795.4046541282389</v>
      </c>
      <c r="E53" s="18">
        <v>42.635678348000063</v>
      </c>
      <c r="F53" s="18">
        <v>1838.040332476239</v>
      </c>
      <c r="G53" s="19">
        <v>1618.1926451221771</v>
      </c>
      <c r="H53" s="19">
        <v>50.22680510000005</v>
      </c>
      <c r="I53" s="19">
        <v>1668.4194502221771</v>
      </c>
      <c r="J53" s="28">
        <f t="shared" si="0"/>
        <v>-9.8703102166184054E-2</v>
      </c>
      <c r="K53" s="28">
        <f t="shared" si="3"/>
        <v>0.17804634630273375</v>
      </c>
      <c r="L53" s="28">
        <f t="shared" si="2"/>
        <v>-9.2283547459236503E-2</v>
      </c>
    </row>
    <row r="54" spans="2:12" x14ac:dyDescent="0.25">
      <c r="B54" s="10" t="s">
        <v>92</v>
      </c>
      <c r="C54" s="12" t="s">
        <v>93</v>
      </c>
      <c r="D54" s="18">
        <v>30.391900838596495</v>
      </c>
      <c r="E54" s="18">
        <v>0.24675160000000002</v>
      </c>
      <c r="F54" s="18">
        <v>30.638652438596495</v>
      </c>
      <c r="G54" s="19">
        <v>19.358980511107532</v>
      </c>
      <c r="H54" s="19">
        <v>0.2802847</v>
      </c>
      <c r="I54" s="19">
        <v>19.639265211107531</v>
      </c>
      <c r="J54" s="28">
        <f t="shared" si="0"/>
        <v>-0.36302172694238322</v>
      </c>
      <c r="K54" s="28">
        <f t="shared" si="3"/>
        <v>0.13589820694171784</v>
      </c>
      <c r="L54" s="28">
        <f t="shared" si="2"/>
        <v>-0.35900362294108867</v>
      </c>
    </row>
    <row r="55" spans="2:12" ht="60" x14ac:dyDescent="0.25">
      <c r="B55" s="10" t="s">
        <v>94</v>
      </c>
      <c r="C55" s="12" t="s">
        <v>95</v>
      </c>
      <c r="D55" s="18">
        <v>1.1865545</v>
      </c>
      <c r="E55" s="18">
        <v>2.0583602999999999</v>
      </c>
      <c r="F55" s="18">
        <v>3.2449148000000001</v>
      </c>
      <c r="G55" s="19">
        <v>1.6483639449999998</v>
      </c>
      <c r="H55" s="19"/>
      <c r="I55" s="19">
        <v>1.6483639449999998</v>
      </c>
      <c r="J55" s="28">
        <f t="shared" si="0"/>
        <v>0.38920205098038041</v>
      </c>
      <c r="K55" s="28"/>
      <c r="L55" s="28">
        <f t="shared" si="2"/>
        <v>-0.49201626341622284</v>
      </c>
    </row>
    <row r="56" spans="2:12" x14ac:dyDescent="0.25">
      <c r="B56" s="10" t="s">
        <v>96</v>
      </c>
      <c r="C56" s="12" t="s">
        <v>97</v>
      </c>
      <c r="D56" s="18">
        <v>2114.848167706316</v>
      </c>
      <c r="E56" s="18">
        <v>235.72209240000001</v>
      </c>
      <c r="F56" s="18">
        <v>2350.5702601063158</v>
      </c>
      <c r="G56" s="19">
        <v>1752.1211221793951</v>
      </c>
      <c r="H56" s="19">
        <v>116.94300459999999</v>
      </c>
      <c r="I56" s="19">
        <v>1869.0641267793951</v>
      </c>
      <c r="J56" s="28">
        <f t="shared" si="0"/>
        <v>-0.17151446192012965</v>
      </c>
      <c r="K56" s="28">
        <f t="shared" si="3"/>
        <v>-0.50389459295330785</v>
      </c>
      <c r="L56" s="28">
        <f t="shared" si="2"/>
        <v>-0.20484651809775822</v>
      </c>
    </row>
    <row r="57" spans="2:12" x14ac:dyDescent="0.25">
      <c r="B57" s="10" t="s">
        <v>98</v>
      </c>
      <c r="C57" s="12" t="s">
        <v>99</v>
      </c>
      <c r="D57" s="18">
        <v>829.30775537246984</v>
      </c>
      <c r="E57" s="18">
        <v>50.351559938999948</v>
      </c>
      <c r="F57" s="18">
        <v>879.65931531146975</v>
      </c>
      <c r="G57" s="19">
        <v>1167.7981411777789</v>
      </c>
      <c r="H57" s="19">
        <v>112.88936887777777</v>
      </c>
      <c r="I57" s="19">
        <v>1280.6875100555567</v>
      </c>
      <c r="J57" s="28">
        <f t="shared" si="0"/>
        <v>0.40816015961804397</v>
      </c>
      <c r="K57" s="28">
        <f t="shared" si="3"/>
        <v>1.2420232663008117</v>
      </c>
      <c r="L57" s="28">
        <f t="shared" si="2"/>
        <v>0.45589035182568471</v>
      </c>
    </row>
    <row r="58" spans="2:12" x14ac:dyDescent="0.25">
      <c r="B58" s="13" t="s">
        <v>136</v>
      </c>
      <c r="C58" s="22" t="s">
        <v>137</v>
      </c>
      <c r="D58" s="18">
        <v>990.28004199999998</v>
      </c>
      <c r="E58" s="18"/>
      <c r="F58" s="18">
        <v>990.28004199999998</v>
      </c>
      <c r="G58" s="19"/>
      <c r="H58" s="19"/>
      <c r="I58" s="19"/>
      <c r="J58" s="28"/>
      <c r="K58" s="28"/>
      <c r="L58" s="28"/>
    </row>
    <row r="59" spans="2:12" x14ac:dyDescent="0.25">
      <c r="B59" s="10" t="s">
        <v>100</v>
      </c>
      <c r="C59" s="12" t="s">
        <v>101</v>
      </c>
      <c r="D59" s="18">
        <v>2.2601334999999998</v>
      </c>
      <c r="E59" s="18">
        <v>0.11390980000000001</v>
      </c>
      <c r="F59" s="18">
        <v>2.3740432999999999</v>
      </c>
      <c r="G59" s="19">
        <v>3.4892778999999998</v>
      </c>
      <c r="H59" s="19"/>
      <c r="I59" s="19">
        <v>3.4892778999999998</v>
      </c>
      <c r="J59" s="28">
        <f t="shared" si="0"/>
        <v>0.54383707865044251</v>
      </c>
      <c r="K59" s="28"/>
      <c r="L59" s="28">
        <f t="shared" si="2"/>
        <v>0.46976169305757809</v>
      </c>
    </row>
    <row r="60" spans="2:12" ht="30" x14ac:dyDescent="0.25">
      <c r="B60" s="13" t="s">
        <v>138</v>
      </c>
      <c r="C60" s="22" t="s">
        <v>139</v>
      </c>
      <c r="D60" s="18"/>
      <c r="E60" s="18">
        <v>2.2381600000000001E-2</v>
      </c>
      <c r="F60" s="18">
        <v>2.2381600000000001E-2</v>
      </c>
      <c r="G60" s="19"/>
      <c r="H60" s="19"/>
      <c r="I60" s="19"/>
      <c r="J60" s="28"/>
      <c r="K60" s="28"/>
      <c r="L60" s="28"/>
    </row>
    <row r="61" spans="2:12" ht="45" x14ac:dyDescent="0.25">
      <c r="B61" s="10" t="s">
        <v>102</v>
      </c>
      <c r="C61" s="12" t="s">
        <v>103</v>
      </c>
      <c r="D61" s="18">
        <v>466.48450739999998</v>
      </c>
      <c r="E61" s="18">
        <v>18.262171180999996</v>
      </c>
      <c r="F61" s="18">
        <v>484.74667858099997</v>
      </c>
      <c r="G61" s="19">
        <v>57.1531357</v>
      </c>
      <c r="H61" s="19">
        <v>30.1927819</v>
      </c>
      <c r="I61" s="19">
        <v>87.345917600000007</v>
      </c>
      <c r="J61" s="28">
        <f t="shared" si="0"/>
        <v>-0.8774811707712461</v>
      </c>
      <c r="K61" s="28">
        <f t="shared" si="3"/>
        <v>0.65329640165746761</v>
      </c>
      <c r="L61" s="28">
        <f t="shared" si="2"/>
        <v>-0.81981120973187915</v>
      </c>
    </row>
    <row r="62" spans="2:12" ht="60" x14ac:dyDescent="0.25">
      <c r="B62" s="10" t="s">
        <v>104</v>
      </c>
      <c r="C62" s="12" t="s">
        <v>105</v>
      </c>
      <c r="D62" s="18">
        <v>255.17581099999995</v>
      </c>
      <c r="E62" s="18">
        <v>0.15904409999999999</v>
      </c>
      <c r="F62" s="18">
        <v>255.33485509999994</v>
      </c>
      <c r="G62" s="19">
        <v>21.694000916529202</v>
      </c>
      <c r="H62" s="19">
        <v>105.78428960000002</v>
      </c>
      <c r="I62" s="19">
        <v>127.47829051652923</v>
      </c>
      <c r="J62" s="28">
        <f t="shared" si="0"/>
        <v>-0.91498410122999785</v>
      </c>
      <c r="K62" s="28">
        <f t="shared" si="3"/>
        <v>664.12551927421407</v>
      </c>
      <c r="L62" s="28">
        <f t="shared" si="2"/>
        <v>-0.50074074114713663</v>
      </c>
    </row>
    <row r="63" spans="2:12" ht="45" x14ac:dyDescent="0.25">
      <c r="B63" s="10" t="s">
        <v>106</v>
      </c>
      <c r="C63" s="12" t="s">
        <v>107</v>
      </c>
      <c r="D63" s="18">
        <v>7.2682229999999945</v>
      </c>
      <c r="E63" s="18">
        <v>0.28676000000000001</v>
      </c>
      <c r="F63" s="18">
        <v>7.5549829999999947</v>
      </c>
      <c r="G63" s="19">
        <v>7.9846999999999975</v>
      </c>
      <c r="H63" s="19">
        <v>7.6E-3</v>
      </c>
      <c r="I63" s="19">
        <v>7.9922999999999975</v>
      </c>
      <c r="J63" s="28">
        <f t="shared" si="0"/>
        <v>9.8576639709596625E-2</v>
      </c>
      <c r="K63" s="28">
        <f t="shared" si="3"/>
        <v>-0.97349700097642633</v>
      </c>
      <c r="L63" s="28">
        <f t="shared" si="2"/>
        <v>5.7884577635714418E-2</v>
      </c>
    </row>
    <row r="64" spans="2:12" x14ac:dyDescent="0.25">
      <c r="B64" s="10" t="s">
        <v>108</v>
      </c>
      <c r="C64" s="12" t="s">
        <v>109</v>
      </c>
      <c r="D64" s="18">
        <v>35.0501583</v>
      </c>
      <c r="E64" s="18">
        <v>8.4038775000000001</v>
      </c>
      <c r="F64" s="18">
        <v>43.4540358</v>
      </c>
      <c r="G64" s="19">
        <v>40.1891893732071</v>
      </c>
      <c r="H64" s="19">
        <v>0.20952879999999999</v>
      </c>
      <c r="I64" s="19">
        <v>40.398718173207101</v>
      </c>
      <c r="J64" s="28">
        <f t="shared" si="0"/>
        <v>0.14661933989630804</v>
      </c>
      <c r="K64" s="28">
        <f t="shared" si="3"/>
        <v>-0.97506760421008043</v>
      </c>
      <c r="L64" s="28">
        <f t="shared" si="2"/>
        <v>-7.0311481328344194E-2</v>
      </c>
    </row>
    <row r="65" spans="2:12" ht="30" x14ac:dyDescent="0.25">
      <c r="B65" s="13" t="s">
        <v>140</v>
      </c>
      <c r="C65" s="22" t="s">
        <v>141</v>
      </c>
      <c r="D65" s="18">
        <v>99.5</v>
      </c>
      <c r="E65" s="18"/>
      <c r="F65" s="18">
        <v>99.5</v>
      </c>
      <c r="G65" s="19"/>
      <c r="H65" s="19"/>
      <c r="I65" s="19"/>
      <c r="J65" s="28"/>
      <c r="K65" s="28"/>
      <c r="L65" s="28"/>
    </row>
    <row r="66" spans="2:12" ht="30" x14ac:dyDescent="0.25">
      <c r="B66" s="10" t="s">
        <v>110</v>
      </c>
      <c r="C66" s="12" t="s">
        <v>111</v>
      </c>
      <c r="D66" s="18"/>
      <c r="E66" s="18"/>
      <c r="F66" s="18"/>
      <c r="G66" s="19">
        <v>279.55739849999992</v>
      </c>
      <c r="H66" s="19"/>
      <c r="I66" s="19">
        <v>279.55739849999992</v>
      </c>
      <c r="J66" s="28"/>
      <c r="K66" s="28"/>
      <c r="L66" s="28"/>
    </row>
    <row r="67" spans="2:12" ht="45" x14ac:dyDescent="0.25">
      <c r="B67" s="10" t="s">
        <v>112</v>
      </c>
      <c r="C67" s="12" t="s">
        <v>113</v>
      </c>
      <c r="D67" s="18">
        <v>8.1419099999999994E-2</v>
      </c>
      <c r="E67" s="18">
        <v>3.7779999999999994E-2</v>
      </c>
      <c r="F67" s="18">
        <v>0.11919909999999999</v>
      </c>
      <c r="G67" s="19">
        <v>3.0696099999999997E-2</v>
      </c>
      <c r="H67" s="19"/>
      <c r="I67" s="19">
        <v>3.0696099999999997E-2</v>
      </c>
      <c r="J67" s="28">
        <f t="shared" si="0"/>
        <v>-0.62298649825409513</v>
      </c>
      <c r="K67" s="28"/>
      <c r="L67" s="28">
        <f t="shared" si="2"/>
        <v>-0.742480438191228</v>
      </c>
    </row>
    <row r="68" spans="2:12" ht="60" x14ac:dyDescent="0.25">
      <c r="B68" s="10" t="s">
        <v>114</v>
      </c>
      <c r="C68" s="12" t="s">
        <v>115</v>
      </c>
      <c r="D68" s="18">
        <v>0.42480000000000001</v>
      </c>
      <c r="E68" s="18"/>
      <c r="F68" s="18">
        <v>0.42480000000000001</v>
      </c>
      <c r="G68" s="19">
        <v>0.4552273</v>
      </c>
      <c r="H68" s="19"/>
      <c r="I68" s="19">
        <v>0.4552273</v>
      </c>
      <c r="J68" s="28">
        <f t="shared" si="0"/>
        <v>7.1627354048964254E-2</v>
      </c>
      <c r="K68" s="28"/>
      <c r="L68" s="28">
        <f t="shared" si="2"/>
        <v>7.1627354048964254E-2</v>
      </c>
    </row>
    <row r="69" spans="2:12" ht="30" x14ac:dyDescent="0.25">
      <c r="B69" s="10" t="s">
        <v>116</v>
      </c>
      <c r="C69" s="12" t="s">
        <v>117</v>
      </c>
      <c r="D69" s="18">
        <v>3.1338333333333348</v>
      </c>
      <c r="E69" s="18">
        <v>0.43046278800000004</v>
      </c>
      <c r="F69" s="18">
        <v>3.5642961213333351</v>
      </c>
      <c r="G69" s="19">
        <v>0.47100702556390972</v>
      </c>
      <c r="H69" s="19"/>
      <c r="I69" s="19">
        <v>0.47100702556390972</v>
      </c>
      <c r="J69" s="28">
        <f t="shared" si="0"/>
        <v>-0.84970259249143987</v>
      </c>
      <c r="K69" s="28"/>
      <c r="L69" s="28">
        <f t="shared" si="2"/>
        <v>-0.86785412616398583</v>
      </c>
    </row>
    <row r="70" spans="2:12" ht="30" x14ac:dyDescent="0.25">
      <c r="B70" s="10" t="s">
        <v>118</v>
      </c>
      <c r="C70" s="12" t="s">
        <v>119</v>
      </c>
      <c r="D70" s="18">
        <v>10.119369600000001</v>
      </c>
      <c r="E70" s="18">
        <v>28.875493935000019</v>
      </c>
      <c r="F70" s="18">
        <v>38.994863535000022</v>
      </c>
      <c r="G70" s="19">
        <v>0.78673159999999998</v>
      </c>
      <c r="H70" s="19">
        <v>17.119</v>
      </c>
      <c r="I70" s="19">
        <v>17.905731599999999</v>
      </c>
      <c r="J70" s="28">
        <f t="shared" si="0"/>
        <v>-0.92225488038306258</v>
      </c>
      <c r="K70" s="28">
        <f t="shared" si="3"/>
        <v>-0.40714434050771198</v>
      </c>
      <c r="L70" s="28">
        <f t="shared" si="2"/>
        <v>-0.54081820073742204</v>
      </c>
    </row>
    <row r="71" spans="2:12" x14ac:dyDescent="0.25">
      <c r="B71" s="10" t="s">
        <v>120</v>
      </c>
      <c r="C71" s="12" t="s">
        <v>121</v>
      </c>
      <c r="D71" s="18">
        <v>4393.3795567000006</v>
      </c>
      <c r="E71" s="18">
        <v>160.3274888</v>
      </c>
      <c r="F71" s="18">
        <v>4553.7070455000003</v>
      </c>
      <c r="G71" s="19">
        <v>236.47249289999999</v>
      </c>
      <c r="H71" s="19">
        <v>0.17296430000000002</v>
      </c>
      <c r="I71" s="19">
        <v>236.64545719999998</v>
      </c>
      <c r="J71" s="28">
        <f t="shared" ref="J71:J72" si="4">G71/D71-1</f>
        <v>-0.94617526442954958</v>
      </c>
      <c r="K71" s="28">
        <f t="shared" si="3"/>
        <v>-0.99892118125659812</v>
      </c>
      <c r="L71" s="28">
        <f t="shared" si="2"/>
        <v>-0.94803234928477575</v>
      </c>
    </row>
    <row r="72" spans="2:12" s="14" customFormat="1" x14ac:dyDescent="0.25">
      <c r="B72" s="23" t="s">
        <v>0</v>
      </c>
      <c r="C72" s="24"/>
      <c r="D72" s="20">
        <v>98920.452106228724</v>
      </c>
      <c r="E72" s="20">
        <v>38569.331521604559</v>
      </c>
      <c r="F72" s="20">
        <v>137489.78362783327</v>
      </c>
      <c r="G72" s="21">
        <v>88748.922834839745</v>
      </c>
      <c r="H72" s="21">
        <v>51986.935710198457</v>
      </c>
      <c r="I72" s="21">
        <v>140735.85854503818</v>
      </c>
      <c r="J72" s="29">
        <f t="shared" si="4"/>
        <v>-0.10282534152255973</v>
      </c>
      <c r="K72" s="29">
        <f t="shared" ref="K72" si="5">H72/E72-1</f>
        <v>0.34788272597045267</v>
      </c>
      <c r="L72" s="29">
        <f t="shared" ref="L72" si="6">I72/F72-1</f>
        <v>2.3609571791832984E-2</v>
      </c>
    </row>
  </sheetData>
  <mergeCells count="6">
    <mergeCell ref="J3:L3"/>
    <mergeCell ref="B2:L2"/>
    <mergeCell ref="B3:B4"/>
    <mergeCell ref="D3:F3"/>
    <mergeCell ref="G3:I3"/>
    <mergeCell ref="B72:C7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II 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2021-01-12T06:46:00Z</dcterms:modified>
</cp:coreProperties>
</file>